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обруйская 6" sheetId="1" r:id="rId1"/>
  </sheets>
  <externalReferences>
    <externalReference r:id="rId2"/>
  </externalReferences>
  <definedNames>
    <definedName name="Z_6E36EA37_049E_4FAE_B719_2847CD16F858_.wvu.Cols" localSheetId="0" hidden="1">'Бобруйская 6'!#REF!,'Бобруйская 6'!#REF!</definedName>
    <definedName name="Z_6E36EA37_049E_4FAE_B719_2847CD16F858_.wvu.Rows" localSheetId="0" hidden="1">'Бобруйская 6'!$42:$45</definedName>
    <definedName name="Z_73C0D023_21BD_4441_8EFA_957546C15799_.wvu.Cols" localSheetId="0" hidden="1">'Бобруйская 6'!#REF!,'Бобруйская 6'!#REF!</definedName>
    <definedName name="Z_73C0D023_21BD_4441_8EFA_957546C15799_.wvu.Rows" localSheetId="0" hidden="1">'Бобруйская 6'!$42:$45</definedName>
    <definedName name="_xlnm.Print_Area" localSheetId="0">'Бобруйская 6'!$A$1:$H$60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5" i="1" s="1"/>
  <c r="F28" i="1"/>
  <c r="F27" i="1"/>
  <c r="F57" i="1"/>
  <c r="F56" i="1"/>
  <c r="F51" i="1"/>
  <c r="F50" i="1" l="1"/>
  <c r="F55" i="1" s="1"/>
  <c r="E3" i="1"/>
  <c r="F58" i="1" l="1"/>
  <c r="H58" i="1" s="1"/>
  <c r="H55" i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<sst xmlns="http://schemas.openxmlformats.org/spreadsheetml/2006/main" count="62" uniqueCount="53">
  <si>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</si>
  <si>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</si>
  <si>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</si>
  <si>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</si>
  <si>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</si>
  <si>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</si>
  <si>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</si>
  <si>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</si>
  <si>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</si>
  <si>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</si>
  <si>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</si>
  <si>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</si>
  <si>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</si>
  <si>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</si>
  <si>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</si>
  <si>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</si>
  <si>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</si>
  <si>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</si>
  <si>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</si>
  <si>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</si>
  <si>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</si>
  <si>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</si>
  <si>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</si>
  <si>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</si>
  <si>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</si>
  <si>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</si>
  <si>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</si>
  <si>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</si>
  <si>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</si>
  <si>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</si>
  <si>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</si>
  <si>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</si>
  <si>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</si>
  <si>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</si>
  <si>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</si>
  <si>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</si>
  <si>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</si>
  <si>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</si>
  <si>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Бобруйская, 6</t>
  </si>
  <si>
    <t>в управлении с 01.06.2010г</t>
  </si>
  <si>
    <t>задолженность с нарастающим итогом с - 01.06.2010г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</si>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</sst>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4" fontId="14" fillId="0" borderId="0" xfId="0" applyNumberFormat="1" applyFont="1"/>
    <xf numFmtId="0" fontId="14" fillId="0" borderId="0" xfId="0" applyFont="1"/>
    <xf numFmtId="2" fontId="14" fillId="0" borderId="0" xfId="0" applyNumberFormat="1" applyFont="1"/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108">
          <cell r="W108">
            <v>11245.019300480981</v>
          </cell>
          <cell r="X108">
            <v>2264.6618129994345</v>
          </cell>
          <cell r="Y108">
            <v>1003.6392000000001</v>
          </cell>
          <cell r="AA108">
            <v>0</v>
          </cell>
          <cell r="AI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X108">
            <v>29383.433141846017</v>
          </cell>
          <cell r="BB108">
            <v>0</v>
          </cell>
          <cell r="BC108">
            <v>3845.2256000000007</v>
          </cell>
          <cell r="BD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CN108">
            <v>12062.648577379006</v>
          </cell>
          <cell r="CO108">
            <v>2480.726556024259</v>
          </cell>
          <cell r="CP108">
            <v>1502.4212000000002</v>
          </cell>
          <cell r="DE108">
            <v>11072.208796927325</v>
          </cell>
          <cell r="DS108">
            <v>25031.799178952882</v>
          </cell>
          <cell r="DT108">
            <v>5116.7259027412392</v>
          </cell>
          <cell r="DU108">
            <v>2700.8003999999996</v>
          </cell>
          <cell r="EL108">
            <v>23856.077211383657</v>
          </cell>
          <cell r="EU108">
            <v>51797.045103808487</v>
          </cell>
          <cell r="EV108">
            <v>12714.20906611901</v>
          </cell>
          <cell r="EW108">
            <v>662.42880000000002</v>
          </cell>
          <cell r="FG108">
            <v>41481.147656385358</v>
          </cell>
          <cell r="FM108">
            <v>33902.244084705271</v>
          </cell>
          <cell r="FN108">
            <v>10203.080987450745</v>
          </cell>
          <cell r="FO108">
            <v>2.5551885972533871E-13</v>
          </cell>
          <cell r="FU108">
            <v>26853.768362163206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60"/>
  <sheetViews>
    <sheetView tabSelected="1" topLeftCell="A18" zoomScale="90" zoomScaleNormal="9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44140625" style="1" customWidth="1"/>
    <col min="7" max="7" width="16.109375" style="1" customWidth="1"/>
    <col min="8" max="8" width="9.33203125" style="1" customWidth="1"/>
    <col min="9" max="16384" width="9.109375" style="1"/>
  </cols>
  <sheetData>
    <row r="1" spans="1:7" ht="18" customHeight="1" x14ac:dyDescent="0.25">
      <c r="A1" s="73" t="s">
        <v>43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7" t="s">
        <v>52</v>
      </c>
      <c r="F6" s="72" t="s">
        <v>39</v>
      </c>
      <c r="G6" s="72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5" t="s">
        <v>5</v>
      </c>
      <c r="B8" s="86"/>
      <c r="C8" s="86"/>
      <c r="D8" s="87"/>
      <c r="E8" s="14" t="s">
        <v>6</v>
      </c>
      <c r="F8" s="14" t="s">
        <v>7</v>
      </c>
      <c r="G8" s="15" t="s">
        <v>40</v>
      </c>
    </row>
    <row r="9" spans="1:7" ht="15.6" x14ac:dyDescent="0.3">
      <c r="A9" s="88" t="s">
        <v>8</v>
      </c>
      <c r="B9" s="89"/>
      <c r="C9" s="89"/>
      <c r="D9" s="90"/>
      <c r="E9" s="16">
        <f>SUM(E10:E14)</f>
        <v>1371199.6</v>
      </c>
      <c r="F9" s="16">
        <f t="shared" ref="F9:G9" si="0">SUM(F10:F14)</f>
        <v>1348932.37</v>
      </c>
      <c r="G9" s="16">
        <f t="shared" si="0"/>
        <v>332506.15000000002</v>
      </c>
    </row>
    <row r="10" spans="1:7" ht="13.2" customHeight="1" x14ac:dyDescent="0.3">
      <c r="A10" s="67" t="s">
        <v>9</v>
      </c>
      <c r="B10" s="68"/>
      <c r="C10" s="68"/>
      <c r="D10" s="69"/>
      <c r="E10" s="17">
        <v>555773.72</v>
      </c>
      <c r="F10" s="17">
        <v>586282.28</v>
      </c>
      <c r="G10" s="18">
        <v>155330.28</v>
      </c>
    </row>
    <row r="11" spans="1:7" ht="14.4" customHeight="1" x14ac:dyDescent="0.3">
      <c r="A11" s="67" t="s">
        <v>10</v>
      </c>
      <c r="B11" s="68"/>
      <c r="C11" s="68"/>
      <c r="D11" s="69"/>
      <c r="E11" s="17"/>
      <c r="F11" s="17"/>
      <c r="G11" s="18"/>
    </row>
    <row r="12" spans="1:7" ht="13.95" customHeight="1" x14ac:dyDescent="0.3">
      <c r="A12" s="67" t="s">
        <v>11</v>
      </c>
      <c r="B12" s="68"/>
      <c r="C12" s="68"/>
      <c r="D12" s="69"/>
      <c r="E12" s="17">
        <v>145734.18</v>
      </c>
      <c r="F12" s="17">
        <v>128309.69</v>
      </c>
      <c r="G12" s="18">
        <v>24396.13</v>
      </c>
    </row>
    <row r="13" spans="1:7" ht="13.5" customHeight="1" x14ac:dyDescent="0.3">
      <c r="A13" s="67" t="s">
        <v>12</v>
      </c>
      <c r="B13" s="68"/>
      <c r="C13" s="68"/>
      <c r="D13" s="69"/>
      <c r="E13" s="17">
        <v>265705.57</v>
      </c>
      <c r="F13" s="17">
        <v>233051.25</v>
      </c>
      <c r="G13" s="18">
        <v>44591.86</v>
      </c>
    </row>
    <row r="14" spans="1:7" ht="14.4" customHeight="1" x14ac:dyDescent="0.3">
      <c r="A14" s="71" t="s">
        <v>13</v>
      </c>
      <c r="B14" s="71"/>
      <c r="C14" s="71"/>
      <c r="D14" s="71"/>
      <c r="E14" s="17">
        <v>403986.13</v>
      </c>
      <c r="F14" s="17">
        <v>401289.15</v>
      </c>
      <c r="G14" s="18">
        <v>108187.88</v>
      </c>
    </row>
    <row r="15" spans="1:7" ht="15.6" x14ac:dyDescent="0.3">
      <c r="A15" s="79" t="s">
        <v>41</v>
      </c>
      <c r="B15" s="80"/>
      <c r="C15" s="80"/>
      <c r="D15" s="81"/>
      <c r="E15" s="16">
        <f>SUM(E16:E19)</f>
        <v>799260.17999999993</v>
      </c>
      <c r="F15" s="16">
        <f t="shared" ref="F15:G15" si="1">SUM(F16:F19)</f>
        <v>800835.59000000008</v>
      </c>
      <c r="G15" s="16">
        <f t="shared" si="1"/>
        <v>138800.56999999998</v>
      </c>
    </row>
    <row r="16" spans="1:7" ht="33.6" customHeight="1" x14ac:dyDescent="0.3">
      <c r="A16" s="82" t="s">
        <v>45</v>
      </c>
      <c r="B16" s="83"/>
      <c r="C16" s="83"/>
      <c r="D16" s="84"/>
      <c r="E16" s="17">
        <v>751863.46</v>
      </c>
      <c r="F16" s="17">
        <v>759352.6</v>
      </c>
      <c r="G16" s="18">
        <v>132886.84</v>
      </c>
    </row>
    <row r="17" spans="1:7" ht="15.6" x14ac:dyDescent="0.3">
      <c r="A17" s="71" t="s">
        <v>46</v>
      </c>
      <c r="B17" s="71"/>
      <c r="C17" s="71"/>
      <c r="D17" s="71"/>
      <c r="E17" s="17">
        <v>2220.33</v>
      </c>
      <c r="F17" s="17">
        <v>2023.43</v>
      </c>
      <c r="G17" s="18">
        <v>196.9</v>
      </c>
    </row>
    <row r="18" spans="1:7" ht="15.6" x14ac:dyDescent="0.3">
      <c r="A18" s="71" t="s">
        <v>47</v>
      </c>
      <c r="B18" s="71"/>
      <c r="C18" s="71"/>
      <c r="D18" s="71"/>
      <c r="E18" s="17"/>
      <c r="F18" s="17"/>
      <c r="G18" s="18"/>
    </row>
    <row r="19" spans="1:7" ht="15.6" x14ac:dyDescent="0.3">
      <c r="A19" s="71" t="s">
        <v>48</v>
      </c>
      <c r="B19" s="71"/>
      <c r="C19" s="71"/>
      <c r="D19" s="71"/>
      <c r="E19" s="17">
        <v>45176.39</v>
      </c>
      <c r="F19" s="17">
        <v>39459.56</v>
      </c>
      <c r="G19" s="18">
        <v>5716.83</v>
      </c>
    </row>
    <row r="20" spans="1:7" ht="15.6" x14ac:dyDescent="0.3">
      <c r="A20" s="70" t="s">
        <v>14</v>
      </c>
      <c r="B20" s="70"/>
      <c r="C20" s="70"/>
      <c r="D20" s="70"/>
      <c r="E20" s="17"/>
      <c r="F20" s="17"/>
      <c r="G20" s="18"/>
    </row>
    <row r="21" spans="1:7" ht="15.6" x14ac:dyDescent="0.3">
      <c r="A21" s="71" t="s">
        <v>15</v>
      </c>
      <c r="B21" s="71"/>
      <c r="C21" s="71"/>
      <c r="D21" s="71"/>
      <c r="E21" s="17">
        <v>7650.72</v>
      </c>
      <c r="F21" s="17">
        <v>7580.08</v>
      </c>
      <c r="G21" s="18">
        <v>2094.75</v>
      </c>
    </row>
    <row r="22" spans="1:7" ht="8.4" customHeight="1" x14ac:dyDescent="0.3">
      <c r="A22" s="20"/>
      <c r="B22" s="21"/>
      <c r="C22" s="21"/>
      <c r="D22" s="21"/>
      <c r="E22" s="29"/>
      <c r="F22" s="29"/>
      <c r="G22" s="22"/>
    </row>
    <row r="23" spans="1:7" ht="15.6" x14ac:dyDescent="0.3">
      <c r="A23" s="23" t="s">
        <v>42</v>
      </c>
      <c r="B23" s="23"/>
      <c r="C23" s="23"/>
      <c r="D23" s="23"/>
      <c r="E23" s="24"/>
      <c r="F23" s="13"/>
    </row>
    <row r="24" spans="1:7" ht="15.6" x14ac:dyDescent="0.3">
      <c r="A24" s="38" t="s">
        <v>44</v>
      </c>
      <c r="B24" s="38"/>
      <c r="C24" s="38"/>
      <c r="D24" s="38"/>
      <c r="E24" s="38"/>
      <c r="F24" s="17">
        <v>69147.446600000025</v>
      </c>
      <c r="G24" s="19"/>
    </row>
    <row r="25" spans="1:7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43896.753455326434</v>
      </c>
    </row>
    <row r="26" spans="1:7" ht="28.5" customHeight="1" x14ac:dyDescent="0.25">
      <c r="A26" s="64"/>
      <c r="B26" s="65"/>
      <c r="C26" s="65"/>
      <c r="D26" s="65"/>
      <c r="E26" s="66"/>
      <c r="F26" s="58"/>
    </row>
    <row r="27" spans="1:7" ht="15.6" hidden="1" x14ac:dyDescent="0.3">
      <c r="A27" s="46" t="s">
        <v>16</v>
      </c>
      <c r="B27" s="41"/>
      <c r="C27" s="41"/>
      <c r="D27" s="41"/>
      <c r="E27" s="42"/>
      <c r="F27" s="25">
        <f>'[1]свод за год'!W108</f>
        <v>11245.019300480981</v>
      </c>
    </row>
    <row r="28" spans="1:7" ht="15.6" hidden="1" x14ac:dyDescent="0.3">
      <c r="A28" s="46" t="s">
        <v>31</v>
      </c>
      <c r="B28" s="41"/>
      <c r="C28" s="41"/>
      <c r="D28" s="41"/>
      <c r="E28" s="42"/>
      <c r="F28" s="25">
        <f>'[1]свод за год'!X108</f>
        <v>2264.6618129994345</v>
      </c>
    </row>
    <row r="29" spans="1:7" ht="15.6" hidden="1" x14ac:dyDescent="0.3">
      <c r="A29" s="46" t="s">
        <v>18</v>
      </c>
      <c r="B29" s="41"/>
      <c r="C29" s="41"/>
      <c r="D29" s="41"/>
      <c r="E29" s="42"/>
      <c r="F29" s="25">
        <f>'[1]свод за год'!Y108</f>
        <v>1003.6392000000001</v>
      </c>
    </row>
    <row r="30" spans="1:7" ht="15.6" hidden="1" x14ac:dyDescent="0.3">
      <c r="A30" s="46" t="s">
        <v>19</v>
      </c>
      <c r="B30" s="41"/>
      <c r="C30" s="41"/>
      <c r="D30" s="41"/>
      <c r="E30" s="42"/>
      <c r="F30" s="25">
        <f>'[1]свод за год'!AA108+'[1]свод за год'!AI108+'[1]свод за год'!AL108+'[1]свод за год'!AO108+'[1]свод за год'!AP108+'[1]свод за год'!AQ108</f>
        <v>0</v>
      </c>
    </row>
    <row r="31" spans="1:7" ht="36.75" hidden="1" customHeight="1" x14ac:dyDescent="0.3">
      <c r="A31" s="51" t="s">
        <v>32</v>
      </c>
      <c r="B31" s="59"/>
      <c r="C31" s="59"/>
      <c r="D31" s="59"/>
      <c r="E31" s="60"/>
      <c r="F31" s="25">
        <f>'[1]свод за год'!AX108</f>
        <v>29383.433141846017</v>
      </c>
    </row>
    <row r="32" spans="1:7" ht="15.75" customHeight="1" x14ac:dyDescent="0.25">
      <c r="A32" s="61" t="s">
        <v>33</v>
      </c>
      <c r="B32" s="62"/>
      <c r="C32" s="62"/>
      <c r="D32" s="62"/>
      <c r="E32" s="63"/>
      <c r="F32" s="57">
        <f>SUM(F34:F38)+91306</f>
        <v>175129.40782340837</v>
      </c>
    </row>
    <row r="33" spans="1:6" ht="33" customHeight="1" x14ac:dyDescent="0.25">
      <c r="A33" s="64"/>
      <c r="B33" s="65"/>
      <c r="C33" s="65"/>
      <c r="D33" s="65"/>
      <c r="E33" s="66"/>
      <c r="F33" s="58"/>
    </row>
    <row r="34" spans="1:6" ht="15.6" hidden="1" x14ac:dyDescent="0.3">
      <c r="A34" s="54" t="s">
        <v>16</v>
      </c>
      <c r="B34" s="54"/>
      <c r="C34" s="54"/>
      <c r="D34" s="54"/>
      <c r="E34" s="54"/>
      <c r="F34" s="25">
        <f>'[1]свод за год'!CN108+'[1]свод за год'!DS108</f>
        <v>37094.447756331887</v>
      </c>
    </row>
    <row r="35" spans="1:6" ht="15.6" hidden="1" x14ac:dyDescent="0.3">
      <c r="A35" s="54" t="s">
        <v>31</v>
      </c>
      <c r="B35" s="54"/>
      <c r="C35" s="54"/>
      <c r="D35" s="54"/>
      <c r="E35" s="54"/>
      <c r="F35" s="25">
        <f>'[1]свод за год'!CO108+'[1]свод за год'!DT108</f>
        <v>7597.4524587654978</v>
      </c>
    </row>
    <row r="36" spans="1:6" ht="15.6" hidden="1" x14ac:dyDescent="0.3">
      <c r="A36" s="54" t="s">
        <v>18</v>
      </c>
      <c r="B36" s="54"/>
      <c r="C36" s="54"/>
      <c r="D36" s="54"/>
      <c r="E36" s="54"/>
      <c r="F36" s="25">
        <f>'[1]свод за год'!CP108+'[1]свод за год'!DU108</f>
        <v>4203.2215999999999</v>
      </c>
    </row>
    <row r="37" spans="1:6" ht="15.6" hidden="1" x14ac:dyDescent="0.3">
      <c r="A37" s="54" t="s">
        <v>19</v>
      </c>
      <c r="B37" s="54"/>
      <c r="C37" s="54"/>
      <c r="D37" s="54"/>
      <c r="E37" s="54"/>
      <c r="F37" s="25">
        <f>'[1]свод за год'!AK108+'[1]свод за год'!AM108+'[1]свод за год'!AN108+'[1]свод за год'!BD108</f>
        <v>0</v>
      </c>
    </row>
    <row r="38" spans="1:6" ht="39.75" hidden="1" customHeight="1" x14ac:dyDescent="0.3">
      <c r="A38" s="51" t="s">
        <v>34</v>
      </c>
      <c r="B38" s="52"/>
      <c r="C38" s="52"/>
      <c r="D38" s="52"/>
      <c r="E38" s="53"/>
      <c r="F38" s="25">
        <f>'[1]свод за год'!DE108+'[1]свод за год'!EL108</f>
        <v>34928.286008310984</v>
      </c>
    </row>
    <row r="39" spans="1:6" ht="32.4" customHeight="1" x14ac:dyDescent="0.3">
      <c r="A39" s="40" t="s">
        <v>35</v>
      </c>
      <c r="B39" s="55"/>
      <c r="C39" s="55"/>
      <c r="D39" s="55"/>
      <c r="E39" s="56"/>
      <c r="F39" s="26">
        <f>SUM(F40:F48)+93800.5</f>
        <v>275259.64966063207</v>
      </c>
    </row>
    <row r="40" spans="1:6" ht="15.6" hidden="1" x14ac:dyDescent="0.3">
      <c r="A40" s="47" t="s">
        <v>20</v>
      </c>
      <c r="B40" s="48"/>
      <c r="C40" s="48"/>
      <c r="D40" s="48"/>
      <c r="E40" s="49"/>
      <c r="F40" s="25">
        <f>'[1]свод за год'!EU108+'[1]свод за год'!FM108</f>
        <v>85699.289188513765</v>
      </c>
    </row>
    <row r="41" spans="1:6" ht="15.6" hidden="1" x14ac:dyDescent="0.3">
      <c r="A41" s="46" t="s">
        <v>31</v>
      </c>
      <c r="B41" s="41"/>
      <c r="C41" s="41"/>
      <c r="D41" s="41"/>
      <c r="E41" s="41"/>
      <c r="F41" s="25">
        <f>'[1]свод за год'!EV108+'[1]свод за год'!FN108</f>
        <v>22917.290053569755</v>
      </c>
    </row>
    <row r="42" spans="1:6" ht="15.6" hidden="1" customHeight="1" x14ac:dyDescent="0.3">
      <c r="A42" s="54" t="s">
        <v>21</v>
      </c>
      <c r="B42" s="54"/>
      <c r="C42" s="54"/>
      <c r="D42" s="54"/>
      <c r="E42" s="46"/>
      <c r="F42" s="25"/>
    </row>
    <row r="43" spans="1:6" ht="15.6" hidden="1" customHeight="1" x14ac:dyDescent="0.3">
      <c r="A43" s="46" t="s">
        <v>17</v>
      </c>
      <c r="B43" s="41"/>
      <c r="C43" s="41"/>
      <c r="D43" s="41"/>
      <c r="E43" s="41"/>
      <c r="F43" s="25"/>
    </row>
    <row r="44" spans="1:6" ht="15.6" hidden="1" customHeight="1" x14ac:dyDescent="0.3">
      <c r="A44" s="54" t="s">
        <v>22</v>
      </c>
      <c r="B44" s="54"/>
      <c r="C44" s="54"/>
      <c r="D44" s="54"/>
      <c r="E44" s="46"/>
      <c r="F44" s="25"/>
    </row>
    <row r="45" spans="1:6" ht="15.6" hidden="1" customHeight="1" x14ac:dyDescent="0.3">
      <c r="A45" s="46" t="s">
        <v>17</v>
      </c>
      <c r="B45" s="41"/>
      <c r="C45" s="41"/>
      <c r="D45" s="41"/>
      <c r="E45" s="41"/>
      <c r="F45" s="25"/>
    </row>
    <row r="46" spans="1:6" ht="15.6" hidden="1" x14ac:dyDescent="0.3">
      <c r="A46" s="54" t="s">
        <v>18</v>
      </c>
      <c r="B46" s="54"/>
      <c r="C46" s="54"/>
      <c r="D46" s="54"/>
      <c r="E46" s="46"/>
      <c r="F46" s="25">
        <f>'[1]свод за год'!EW108+'[1]свод за год'!FO108</f>
        <v>662.42880000000025</v>
      </c>
    </row>
    <row r="47" spans="1:6" ht="15.6" hidden="1" x14ac:dyDescent="0.3">
      <c r="A47" s="46" t="s">
        <v>19</v>
      </c>
      <c r="B47" s="41"/>
      <c r="C47" s="41"/>
      <c r="D47" s="41"/>
      <c r="E47" s="41"/>
      <c r="F47" s="25">
        <f>'[1]свод за год'!BB108+'[1]свод за год'!BC108+'[1]свод за год'!BN108+'[1]свод за год'!BO108+'[1]свод за год'!BP108+'[1]свод за год'!BQ108</f>
        <v>3845.2256000000007</v>
      </c>
    </row>
    <row r="48" spans="1:6" ht="43.5" hidden="1" customHeight="1" x14ac:dyDescent="0.3">
      <c r="A48" s="51" t="s">
        <v>36</v>
      </c>
      <c r="B48" s="52"/>
      <c r="C48" s="52"/>
      <c r="D48" s="52"/>
      <c r="E48" s="53"/>
      <c r="F48" s="25">
        <f>'[1]свод за год'!FG108+'[1]свод за год'!FU108</f>
        <v>68334.916018548567</v>
      </c>
    </row>
    <row r="49" spans="1:8" ht="15.6" hidden="1" customHeight="1" x14ac:dyDescent="0.3">
      <c r="A49" s="40" t="s">
        <v>37</v>
      </c>
      <c r="B49" s="41"/>
      <c r="C49" s="41"/>
      <c r="D49" s="41"/>
      <c r="E49" s="42"/>
      <c r="F49" s="33"/>
    </row>
    <row r="50" spans="1:8" ht="15.6" x14ac:dyDescent="0.3">
      <c r="A50" s="43" t="s">
        <v>49</v>
      </c>
      <c r="B50" s="44"/>
      <c r="C50" s="44"/>
      <c r="D50" s="44"/>
      <c r="E50" s="45"/>
      <c r="F50" s="26">
        <f>F25+F32+F39+F49</f>
        <v>494285.81093936687</v>
      </c>
    </row>
    <row r="51" spans="1:8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120588.03</v>
      </c>
    </row>
    <row r="52" spans="1:8" ht="15.6" x14ac:dyDescent="0.3">
      <c r="A52" s="46" t="s">
        <v>23</v>
      </c>
      <c r="B52" s="41"/>
      <c r="C52" s="41"/>
      <c r="D52" s="41"/>
      <c r="E52" s="41"/>
      <c r="F52" s="25">
        <v>56848.3</v>
      </c>
    </row>
    <row r="53" spans="1:8" ht="15.6" x14ac:dyDescent="0.3">
      <c r="A53" s="46" t="s">
        <v>24</v>
      </c>
      <c r="B53" s="41"/>
      <c r="C53" s="41"/>
      <c r="D53" s="41"/>
      <c r="E53" s="41"/>
      <c r="F53" s="25">
        <v>63739.73</v>
      </c>
    </row>
    <row r="54" spans="1:8" ht="18" hidden="1" customHeight="1" x14ac:dyDescent="0.3">
      <c r="A54" s="47" t="s">
        <v>25</v>
      </c>
      <c r="B54" s="48"/>
      <c r="C54" s="48"/>
      <c r="D54" s="48"/>
      <c r="E54" s="49"/>
      <c r="F54" s="25">
        <v>0</v>
      </c>
    </row>
    <row r="55" spans="1:8" ht="15.6" x14ac:dyDescent="0.3">
      <c r="A55" s="50" t="s">
        <v>51</v>
      </c>
      <c r="B55" s="50"/>
      <c r="C55" s="50"/>
      <c r="D55" s="50"/>
      <c r="E55" s="50"/>
      <c r="F55" s="26">
        <f>F50+F51</f>
        <v>614873.84093936684</v>
      </c>
      <c r="H55" s="34">
        <f>I55-F55</f>
        <v>-614873.84093936684</v>
      </c>
    </row>
    <row r="56" spans="1:8" ht="15.6" x14ac:dyDescent="0.3">
      <c r="A56" s="38" t="s">
        <v>26</v>
      </c>
      <c r="B56" s="38"/>
      <c r="C56" s="38"/>
      <c r="D56" s="38"/>
      <c r="E56" s="38"/>
      <c r="F56" s="27">
        <f>E16</f>
        <v>751863.46</v>
      </c>
      <c r="H56" s="35"/>
    </row>
    <row r="57" spans="1:8" ht="15.6" x14ac:dyDescent="0.3">
      <c r="A57" s="38" t="s">
        <v>27</v>
      </c>
      <c r="B57" s="38"/>
      <c r="C57" s="38"/>
      <c r="D57" s="38"/>
      <c r="E57" s="38"/>
      <c r="F57" s="26">
        <f>F16</f>
        <v>759352.6</v>
      </c>
      <c r="H57" s="36"/>
    </row>
    <row r="58" spans="1:8" ht="15.6" x14ac:dyDescent="0.3">
      <c r="A58" s="39" t="s">
        <v>28</v>
      </c>
      <c r="B58" s="39"/>
      <c r="C58" s="39"/>
      <c r="D58" s="39"/>
      <c r="E58" s="39"/>
      <c r="F58" s="26">
        <f>F24+F56-F55</f>
        <v>206137.06566063315</v>
      </c>
      <c r="H58" s="36">
        <f>I58-F58</f>
        <v>-206137.06566063315</v>
      </c>
    </row>
    <row r="60" spans="1:8" x14ac:dyDescent="0.25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Бобруйская 6</vt:lpstr>
      <vt:lpstr>'Бобруйская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2018-03-29T08:18:55Z</cp:lastPrinted>
  <dcterms:created xsi:type="dcterms:W3CDTF">2013-05-24T09:13:10Z</dcterms:created>
  <dcterms:modified xsi:type="dcterms:W3CDTF">2018-03-29T08:19:03Z</dcterms:modified>
</cp:coreProperties>
</file>